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 PC\Desktop\Рабочий стол 2021\Моя папка\8 скликання 20-21 рік\13 сесія від 17.12.2021 р\"/>
    </mc:Choice>
  </mc:AlternateContent>
  <bookViews>
    <workbookView xWindow="480" yWindow="72" windowWidth="22992" windowHeight="11568"/>
  </bookViews>
  <sheets>
    <sheet name="Лист1" sheetId="1" r:id="rId1"/>
  </sheets>
  <definedNames>
    <definedName name="_xlnm.Print_Area" localSheetId="0">Лист1!$A$1:$P$65</definedName>
  </definedNames>
  <calcPr calcId="162913"/>
</workbook>
</file>

<file path=xl/calcChain.xml><?xml version="1.0" encoding="utf-8"?>
<calcChain xmlns="http://schemas.openxmlformats.org/spreadsheetml/2006/main">
  <c r="P60" i="1" l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K60" i="1"/>
  <c r="O28" i="1"/>
  <c r="K28" i="1"/>
  <c r="J28" i="1"/>
  <c r="E41" i="1" l="1"/>
  <c r="G28" i="1" l="1"/>
  <c r="H28" i="1"/>
  <c r="I28" i="1"/>
  <c r="L28" i="1"/>
  <c r="M28" i="1"/>
  <c r="N28" i="1"/>
  <c r="F28" i="1"/>
  <c r="E28" i="1"/>
  <c r="E46" i="1"/>
  <c r="I39" i="1"/>
  <c r="I37" i="1" s="1"/>
  <c r="I36" i="1" s="1"/>
  <c r="E16" i="1"/>
  <c r="E32" i="1"/>
  <c r="F32" i="1"/>
  <c r="O15" i="1" l="1"/>
  <c r="J50" i="1" l="1"/>
  <c r="K50" i="1"/>
  <c r="L50" i="1"/>
  <c r="M50" i="1"/>
  <c r="N50" i="1"/>
  <c r="O50" i="1"/>
  <c r="F50" i="1"/>
  <c r="G50" i="1"/>
  <c r="H50" i="1"/>
  <c r="I50" i="1"/>
  <c r="E50" i="1"/>
  <c r="O41" i="1"/>
  <c r="F16" i="1"/>
  <c r="F15" i="1" s="1"/>
  <c r="F14" i="1" s="1"/>
  <c r="G16" i="1"/>
  <c r="H16" i="1"/>
  <c r="E20" i="1" l="1"/>
  <c r="F56" i="1"/>
  <c r="G32" i="1"/>
  <c r="H32" i="1"/>
  <c r="I32" i="1"/>
  <c r="F20" i="1"/>
  <c r="F47" i="1"/>
  <c r="F41" i="1"/>
  <c r="F39" i="1" s="1"/>
  <c r="O47" i="1"/>
  <c r="N47" i="1"/>
  <c r="M47" i="1"/>
  <c r="L47" i="1"/>
  <c r="K47" i="1"/>
  <c r="J47" i="1"/>
  <c r="I47" i="1"/>
  <c r="H47" i="1"/>
  <c r="G47" i="1"/>
  <c r="E47" i="1"/>
  <c r="G43" i="1"/>
  <c r="G39" i="1" s="1"/>
  <c r="O43" i="1"/>
  <c r="N43" i="1"/>
  <c r="M43" i="1"/>
  <c r="L43" i="1"/>
  <c r="K43" i="1"/>
  <c r="J43" i="1"/>
  <c r="I43" i="1"/>
  <c r="H43" i="1"/>
  <c r="F43" i="1"/>
  <c r="E43" i="1"/>
  <c r="J42" i="1"/>
  <c r="J41" i="1" s="1"/>
  <c r="H41" i="1"/>
  <c r="H39" i="1" s="1"/>
  <c r="H37" i="1" s="1"/>
  <c r="H36" i="1" s="1"/>
  <c r="H60" i="1" s="1"/>
  <c r="G42" i="1"/>
  <c r="G41" i="1" s="1"/>
  <c r="N41" i="1"/>
  <c r="M41" i="1"/>
  <c r="M39" i="1" s="1"/>
  <c r="M37" i="1" s="1"/>
  <c r="M36" i="1" s="1"/>
  <c r="L41" i="1"/>
  <c r="K41" i="1"/>
  <c r="K39" i="1" s="1"/>
  <c r="K36" i="1" s="1"/>
  <c r="I41" i="1"/>
  <c r="E39" i="1"/>
  <c r="G40" i="1"/>
  <c r="G37" i="1" l="1"/>
  <c r="G36" i="1" s="1"/>
  <c r="F37" i="1"/>
  <c r="F36" i="1" s="1"/>
  <c r="F60" i="1" s="1"/>
  <c r="L39" i="1"/>
  <c r="L37" i="1" s="1"/>
  <c r="E37" i="1"/>
  <c r="E36" i="1" s="1"/>
  <c r="O39" i="1"/>
  <c r="O36" i="1" s="1"/>
  <c r="N39" i="1"/>
  <c r="N37" i="1" s="1"/>
  <c r="N36" i="1" s="1"/>
  <c r="J39" i="1"/>
  <c r="L36" i="1" l="1"/>
  <c r="J37" i="1"/>
  <c r="J36" i="1"/>
  <c r="O56" i="1"/>
  <c r="N56" i="1"/>
  <c r="M56" i="1"/>
  <c r="L56" i="1"/>
  <c r="K56" i="1"/>
  <c r="J56" i="1"/>
  <c r="I56" i="1"/>
  <c r="H56" i="1"/>
  <c r="G56" i="1"/>
  <c r="E56" i="1"/>
  <c r="G20" i="1" l="1"/>
  <c r="O20" i="1" l="1"/>
  <c r="N20" i="1"/>
  <c r="M20" i="1"/>
  <c r="L20" i="1"/>
  <c r="K20" i="1"/>
  <c r="J20" i="1"/>
  <c r="I20" i="1"/>
  <c r="H20" i="1"/>
  <c r="O16" i="1" l="1"/>
  <c r="N16" i="1"/>
  <c r="M16" i="1"/>
  <c r="L16" i="1"/>
  <c r="K16" i="1"/>
  <c r="J16" i="1"/>
  <c r="I16" i="1"/>
  <c r="O26" i="1"/>
  <c r="N26" i="1"/>
  <c r="M26" i="1"/>
  <c r="L26" i="1"/>
  <c r="K26" i="1"/>
  <c r="J26" i="1"/>
  <c r="I26" i="1"/>
  <c r="H26" i="1"/>
  <c r="G26" i="1"/>
  <c r="F26" i="1"/>
  <c r="E26" i="1"/>
  <c r="N32" i="1"/>
  <c r="M32" i="1"/>
  <c r="L32" i="1"/>
  <c r="K32" i="1"/>
  <c r="J32" i="1"/>
  <c r="H15" i="1" l="1"/>
  <c r="K15" i="1"/>
  <c r="E15" i="1"/>
  <c r="E14" i="1" s="1"/>
  <c r="E60" i="1" s="1"/>
  <c r="J15" i="1"/>
  <c r="J14" i="1" s="1"/>
  <c r="J60" i="1" s="1"/>
  <c r="G15" i="1"/>
  <c r="G14" i="1" s="1"/>
  <c r="I15" i="1"/>
  <c r="L15" i="1"/>
  <c r="M15" i="1"/>
  <c r="N15" i="1"/>
  <c r="O54" i="1"/>
  <c r="N54" i="1"/>
  <c r="M54" i="1"/>
  <c r="M53" i="1" s="1"/>
  <c r="M52" i="1" s="1"/>
  <c r="M60" i="1" s="1"/>
  <c r="L54" i="1"/>
  <c r="L53" i="1" s="1"/>
  <c r="L52" i="1" s="1"/>
  <c r="K54" i="1"/>
  <c r="K52" i="1" s="1"/>
  <c r="J54" i="1"/>
  <c r="I54" i="1"/>
  <c r="H54" i="1"/>
  <c r="H53" i="1" s="1"/>
  <c r="H52" i="1" s="1"/>
  <c r="G54" i="1"/>
  <c r="F54" i="1"/>
  <c r="F53" i="1" s="1"/>
  <c r="E54" i="1"/>
  <c r="E53" i="1" s="1"/>
  <c r="I53" i="1" l="1"/>
  <c r="I52" i="1" s="1"/>
  <c r="N53" i="1"/>
  <c r="N52" i="1" s="1"/>
  <c r="N60" i="1" s="1"/>
  <c r="J53" i="1"/>
  <c r="J52" i="1" s="1"/>
  <c r="G53" i="1"/>
  <c r="G52" i="1" s="1"/>
  <c r="O53" i="1"/>
  <c r="O52" i="1" s="1"/>
  <c r="F52" i="1"/>
  <c r="G60" i="1" l="1"/>
  <c r="E52" i="1"/>
  <c r="K14" i="1" l="1"/>
  <c r="O14" i="1"/>
  <c r="O60" i="1" s="1"/>
  <c r="L14" i="1"/>
  <c r="L60" i="1" s="1"/>
  <c r="I14" i="1"/>
  <c r="I60" i="1" s="1"/>
  <c r="H14" i="1"/>
</calcChain>
</file>

<file path=xl/sharedStrings.xml><?xml version="1.0" encoding="utf-8"?>
<sst xmlns="http://schemas.openxmlformats.org/spreadsheetml/2006/main" count="161" uniqueCount="127">
  <si>
    <t>Додаток 3</t>
  </si>
  <si>
    <t>РОЗПОДІЛ</t>
  </si>
  <si>
    <t>(грн.)</t>
  </si>
  <si>
    <t>Код Функціональної класифікації видатків та кредитування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</si>
  <si>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</si>
  <si>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</si>
  <si>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</si>
  <si>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</si>
  <si>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</si>
  <si>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</si>
  <si>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</si>
  <si>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</si>
  <si>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</si>
  <si>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</si>
  <si>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</si>
  <si>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Чумаківської сільської ради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</si>
  <si>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</si>
  <si>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</si>
  <si>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</si>
  <si>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</si>
  <si>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</si>
  <si>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0210160</t>
  </si>
  <si>
    <t>0160</t>
  </si>
  <si>
    <t>0910</t>
  </si>
  <si>
    <t>1010</t>
  </si>
  <si>
    <t>Надання дошкільної освіти</t>
  </si>
  <si>
    <t>0921</t>
  </si>
  <si>
    <t>1020</t>
  </si>
  <si>
    <t>0213112</t>
  </si>
  <si>
    <t>1040</t>
  </si>
  <si>
    <t>3112</t>
  </si>
  <si>
    <t>Заходи державної політики з питань дітей та їх соціального захисту</t>
  </si>
  <si>
    <t>0213140</t>
  </si>
  <si>
    <t>0213241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</si>
  <si>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</si>
  <si>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</si>
  <si>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</si>
  <si>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0213242</t>
  </si>
  <si>
    <t>3242</t>
  </si>
  <si>
    <t>Інші заходи у сфері соціального захисту і соціального забезпечення</t>
  </si>
  <si>
    <t>0824</t>
  </si>
  <si>
    <t>4030</t>
  </si>
  <si>
    <t>Забезпечення діяльності бібліотек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</si>
  <si>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</si>
  <si>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</si>
  <si>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</si>
  <si>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0620</t>
  </si>
  <si>
    <t>0443</t>
  </si>
  <si>
    <t>0490</t>
  </si>
  <si>
    <t>0217680</t>
  </si>
  <si>
    <t>7680</t>
  </si>
  <si>
    <t>Членські внески до асоціацій органів місцевого самоврядування</t>
  </si>
  <si>
    <t>0218340</t>
  </si>
  <si>
    <t>0540</t>
  </si>
  <si>
    <t>8340</t>
  </si>
  <si>
    <t>Природоохоронні заходи за рахунок цільових фондів</t>
  </si>
  <si>
    <t>0180</t>
  </si>
  <si>
    <t>9110</t>
  </si>
  <si>
    <t>Реверсна дотація </t>
  </si>
  <si>
    <t>9150</t>
  </si>
  <si>
    <t>Інші дотації з місцевого бюджету</t>
  </si>
  <si>
    <t>9770</t>
  </si>
  <si>
    <t>Інші субвенції з місцевого бюджету</t>
  </si>
  <si>
    <t>X</t>
  </si>
  <si>
    <t>Усього</t>
  </si>
  <si>
    <t>Секретар сільської ради</t>
  </si>
  <si>
    <t>04560000000</t>
  </si>
  <si>
    <t>(код бюджету)</t>
  </si>
  <si>
    <t>до рішення Чумаківської сільської ради</t>
  </si>
  <si>
    <t>Л.Б.Данилова</t>
  </si>
  <si>
    <t>Керівництво і управління у відповідній сфері у містах (місті Києві), селищах, селах,територіальних громадах</t>
  </si>
  <si>
    <t>0100</t>
  </si>
  <si>
    <t>Державне управління</t>
  </si>
  <si>
    <t>Освіта</t>
  </si>
  <si>
    <t>Надання загальної середньої освіти за рахунок коштів місцевого бюджету</t>
  </si>
  <si>
    <t>1021</t>
  </si>
  <si>
    <t>Надання загальної середньої освіти закладами загальної середньої освіти</t>
  </si>
  <si>
    <t>Надання загальної середньої освіти за рахунок освітньої  субвенції</t>
  </si>
  <si>
    <t>Соціальний захист та соціальне забезпечення</t>
  </si>
  <si>
    <t>Культура і мистецтво</t>
  </si>
  <si>
    <t>Житлово - комунальне господарство</t>
  </si>
  <si>
    <t>Економічна діяльність</t>
  </si>
  <si>
    <t>Будівництво освітніх установ та закладів</t>
  </si>
  <si>
    <t>Інша діяльність</t>
  </si>
  <si>
    <t>3719110</t>
  </si>
  <si>
    <t>3719150</t>
  </si>
  <si>
    <t>3719770</t>
  </si>
  <si>
    <t>Фінансовий відділ Чумаківської  сільської ради</t>
  </si>
  <si>
    <t>Міжбюджетні трансферти</t>
  </si>
  <si>
    <t>Оздоровлення та відпочинок дітей ( 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</si>
  <si>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</si>
  <si>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</si>
  <si>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</si>
  <si>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від 21.12.2021 р.</t>
  </si>
  <si>
    <t>видатків сільського бюджету на 2022 рік</t>
  </si>
  <si>
    <t>0213160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</si>
  <si>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</si>
  <si>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0216030</t>
  </si>
  <si>
    <t>0611010</t>
  </si>
  <si>
    <t>0611020</t>
  </si>
  <si>
    <t>0611021</t>
  </si>
  <si>
    <t>0611031</t>
  </si>
  <si>
    <t>0218230</t>
  </si>
  <si>
    <t>Інші заходи громадського порядку та безпеки</t>
  </si>
  <si>
    <t>0600000</t>
  </si>
  <si>
    <t>Відділ освіти, культури, молоді та спорту Чумаківської сільради</t>
  </si>
  <si>
    <t>0610000</t>
  </si>
  <si>
    <t>0610160</t>
  </si>
  <si>
    <t>Забезпечення діяльності інших закладів у сфері освіти</t>
  </si>
  <si>
    <t>0614030</t>
  </si>
  <si>
    <t>0614060</t>
  </si>
  <si>
    <t>0611141</t>
  </si>
  <si>
    <t>0210180</t>
  </si>
  <si>
    <t>Інша діяльність у сфері державного управління</t>
  </si>
  <si>
    <t>0617321</t>
  </si>
  <si>
    <t>0218110</t>
  </si>
  <si>
    <t>Заходи із запобігання та ліквідації надзвичайних ситуацій та наслідків стихійного лиха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</si>
  <si>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</si>
  <si>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</si>
  <si>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0217670</t>
  </si>
  <si>
    <t>Внески до статутного капіталу суб'єктів господарювання</t>
  </si>
  <si>
    <t>№  8  -13/VІІІ</t>
  </si>
  <si>
    <t>0990</t>
  </si>
  <si>
    <t>0320</t>
  </si>
  <si>
    <t>0380</t>
  </si>
  <si>
    <t>Організація благоустрою населених пунктів</t>
  </si>
  <si>
    <t xml:space="preserve">Будівництво інших об'єктів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</si>
</sst>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b/>
      <u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2" fontId="0" fillId="0" borderId="2" xfId="0" applyNumberFormat="1" applyFill="1" applyBorder="1" applyAlignment="1">
      <alignment vertical="center" wrapText="1"/>
    </xf>
    <xf numFmtId="0" fontId="3" fillId="0" borderId="0" xfId="0" quotePrefix="1" applyFont="1" applyAlignment="1">
      <alignment horizontal="center"/>
    </xf>
    <xf numFmtId="2" fontId="1" fillId="3" borderId="1" xfId="0" applyNumberFormat="1" applyFont="1" applyFill="1" applyBorder="1" applyAlignment="1">
      <alignment vertical="center" wrapText="1"/>
    </xf>
    <xf numFmtId="2" fontId="0" fillId="0" borderId="0" xfId="0" applyNumberFormat="1" applyFill="1" applyBorder="1" applyAlignment="1">
      <alignment vertical="center" wrapText="1"/>
    </xf>
    <xf numFmtId="2" fontId="0" fillId="2" borderId="4" xfId="0" applyNumberFormat="1" applyFill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2" fontId="4" fillId="0" borderId="1" xfId="0" quotePrefix="1" applyNumberFormat="1" applyFont="1" applyBorder="1" applyAlignment="1">
      <alignment vertical="center" wrapText="1"/>
    </xf>
    <xf numFmtId="2" fontId="4" fillId="0" borderId="5" xfId="0" quotePrefix="1" applyNumberFormat="1" applyFont="1" applyBorder="1" applyAlignment="1">
      <alignment vertical="center" wrapText="1"/>
    </xf>
    <xf numFmtId="2" fontId="5" fillId="0" borderId="1" xfId="0" quotePrefix="1" applyNumberFormat="1" applyFont="1" applyBorder="1" applyAlignment="1">
      <alignment vertical="center" wrapText="1"/>
    </xf>
    <xf numFmtId="0" fontId="0" fillId="0" borderId="1" xfId="0" quotePrefix="1" applyFill="1" applyBorder="1" applyAlignment="1">
      <alignment horizontal="center" vertical="center" wrapText="1"/>
    </xf>
    <xf numFmtId="2" fontId="4" fillId="0" borderId="1" xfId="0" quotePrefix="1" applyNumberFormat="1" applyFont="1" applyFill="1" applyBorder="1" applyAlignment="1">
      <alignment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2" fontId="6" fillId="0" borderId="1" xfId="0" quotePrefix="1" applyNumberFormat="1" applyFont="1" applyBorder="1" applyAlignment="1">
      <alignment horizontal="center" vertical="center" wrapText="1"/>
    </xf>
    <xf numFmtId="2" fontId="7" fillId="0" borderId="1" xfId="0" quotePrefix="1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Fill="1" applyBorder="1" applyAlignment="1">
      <alignment vertical="center" wrapText="1"/>
    </xf>
    <xf numFmtId="2" fontId="5" fillId="0" borderId="5" xfId="0" quotePrefix="1" applyNumberFormat="1" applyFont="1" applyBorder="1" applyAlignment="1">
      <alignment vertical="center" wrapText="1"/>
    </xf>
    <xf numFmtId="2" fontId="1" fillId="0" borderId="3" xfId="0" quotePrefix="1" applyNumberFormat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2" fontId="0" fillId="0" borderId="3" xfId="0" quotePrefix="1" applyNumberFormat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2" fontId="8" fillId="0" borderId="1" xfId="0" quotePrefix="1" applyNumberFormat="1" applyFont="1" applyBorder="1" applyAlignment="1">
      <alignment horizontal="center" vertical="center" wrapText="1"/>
    </xf>
    <xf numFmtId="2" fontId="9" fillId="0" borderId="1" xfId="0" quotePrefix="1" applyNumberFormat="1" applyFont="1" applyBorder="1" applyAlignment="1">
      <alignment vertical="center" wrapText="1"/>
    </xf>
    <xf numFmtId="2" fontId="8" fillId="2" borderId="1" xfId="0" applyNumberFormat="1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vertical="center" wrapText="1"/>
    </xf>
    <xf numFmtId="2" fontId="6" fillId="0" borderId="1" xfId="0" applyNumberFormat="1" applyFont="1" applyBorder="1" applyAlignment="1">
      <alignment vertical="center" wrapText="1"/>
    </xf>
    <xf numFmtId="2" fontId="0" fillId="2" borderId="1" xfId="0" applyNumberFormat="1" applyFont="1" applyFill="1" applyBorder="1" applyAlignment="1">
      <alignment vertical="center" wrapText="1"/>
    </xf>
    <xf numFmtId="2" fontId="1" fillId="2" borderId="4" xfId="0" applyNumberFormat="1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vertical="center" wrapText="1"/>
    </xf>
    <xf numFmtId="1" fontId="0" fillId="0" borderId="1" xfId="0" quotePrefix="1" applyNumberFormat="1" applyBorder="1" applyAlignment="1">
      <alignment horizontal="center" vertical="center" wrapText="1"/>
    </xf>
    <xf numFmtId="2" fontId="0" fillId="3" borderId="1" xfId="0" applyNumberForma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1" fillId="4" borderId="1" xfId="0" quotePrefix="1" applyFont="1" applyFill="1" applyBorder="1" applyAlignment="1">
      <alignment horizontal="center" vertical="center" wrapText="1"/>
    </xf>
    <xf numFmtId="0" fontId="0" fillId="4" borderId="1" xfId="0" quotePrefix="1" applyFill="1" applyBorder="1" applyAlignment="1">
      <alignment horizontal="center" vertical="center" wrapText="1"/>
    </xf>
    <xf numFmtId="0" fontId="6" fillId="4" borderId="1" xfId="0" quotePrefix="1" applyFont="1" applyFill="1" applyBorder="1" applyAlignment="1">
      <alignment horizontal="center" vertical="center" wrapText="1"/>
    </xf>
    <xf numFmtId="0" fontId="0" fillId="4" borderId="1" xfId="0" quotePrefix="1" applyFont="1" applyFill="1" applyBorder="1" applyAlignment="1">
      <alignment horizontal="center" vertical="center" wrapText="1"/>
    </xf>
    <xf numFmtId="2" fontId="0" fillId="4" borderId="1" xfId="0" quotePrefix="1" applyNumberFormat="1" applyFill="1" applyBorder="1" applyAlignment="1">
      <alignment horizontal="center" vertical="center" wrapText="1"/>
    </xf>
    <xf numFmtId="0" fontId="0" fillId="4" borderId="0" xfId="0" applyFill="1"/>
    <xf numFmtId="2" fontId="4" fillId="4" borderId="1" xfId="0" quotePrefix="1" applyNumberFormat="1" applyFont="1" applyFill="1" applyBorder="1" applyAlignment="1">
      <alignment vertical="center" wrapText="1"/>
    </xf>
    <xf numFmtId="2" fontId="0" fillId="4" borderId="1" xfId="0" applyNumberFormat="1" applyFill="1" applyBorder="1" applyAlignment="1">
      <alignment vertical="center" wrapText="1"/>
    </xf>
    <xf numFmtId="2" fontId="1" fillId="4" borderId="1" xfId="0" quotePrefix="1" applyNumberFormat="1" applyFont="1" applyFill="1" applyBorder="1" applyAlignment="1">
      <alignment horizontal="center" vertical="center" wrapText="1"/>
    </xf>
    <xf numFmtId="2" fontId="5" fillId="4" borderId="1" xfId="0" quotePrefix="1" applyNumberFormat="1" applyFont="1" applyFill="1" applyBorder="1" applyAlignment="1">
      <alignment vertical="center" wrapText="1"/>
    </xf>
    <xf numFmtId="2" fontId="1" fillId="4" borderId="1" xfId="0" applyNumberFormat="1" applyFont="1" applyFill="1" applyBorder="1" applyAlignment="1">
      <alignment vertical="center" wrapText="1"/>
    </xf>
    <xf numFmtId="2" fontId="6" fillId="4" borderId="1" xfId="0" quotePrefix="1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2" fontId="0" fillId="4" borderId="1" xfId="0" applyNumberFormat="1" applyFont="1" applyFill="1" applyBorder="1" applyAlignment="1">
      <alignment vertical="center" wrapText="1"/>
    </xf>
    <xf numFmtId="2" fontId="0" fillId="0" borderId="4" xfId="0" applyNumberFormat="1" applyFont="1" applyFill="1" applyBorder="1" applyAlignment="1">
      <alignment vertical="center" wrapText="1"/>
    </xf>
    <xf numFmtId="2" fontId="1" fillId="0" borderId="4" xfId="0" applyNumberFormat="1" applyFont="1" applyFill="1" applyBorder="1" applyAlignment="1">
      <alignment vertical="center" wrapText="1"/>
    </xf>
    <xf numFmtId="2" fontId="4" fillId="4" borderId="5" xfId="0" quotePrefix="1" applyNumberFormat="1" applyFont="1" applyFill="1" applyBorder="1" applyAlignment="1">
      <alignment vertical="center" wrapText="1"/>
    </xf>
    <xf numFmtId="2" fontId="0" fillId="3" borderId="4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  <color rgb="FF66FFFF"/>
      <color rgb="FFCCE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3"/>
  <sheetViews>
    <sheetView tabSelected="1" view="pageBreakPreview" topLeftCell="B1" zoomScale="84" zoomScaleNormal="100" zoomScaleSheetLayoutView="84" workbookViewId="0">
      <selection activeCell="H43" sqref="H43"/>
    </sheetView>
  </sheetViews>
  <sheetFormatPr defaultRowHeight="13.8" x14ac:dyDescent="0.3"/>
  <cols>
    <col min="1" max="3" width="12" customWidth="1"/>
    <col min="4" max="4" width="40.6640625" customWidth="1"/>
    <col min="5" max="16" width="13.6640625" customWidth="1"/>
  </cols>
  <sheetData>
    <row r="1" spans="1:16" x14ac:dyDescent="0.3">
      <c r="M1" t="s">
        <v>0</v>
      </c>
    </row>
    <row r="2" spans="1:16" x14ac:dyDescent="0.3">
      <c r="M2" t="s">
        <v>68</v>
      </c>
    </row>
    <row r="3" spans="1:16" x14ac:dyDescent="0.3">
      <c r="M3" t="s">
        <v>93</v>
      </c>
    </row>
    <row r="4" spans="1:16" x14ac:dyDescent="0.3">
      <c r="M4" t="s">
        <v>121</v>
      </c>
    </row>
    <row r="5" spans="1:16" x14ac:dyDescent="0.3">
      <c r="A5" s="69" t="s">
        <v>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</row>
    <row r="6" spans="1:16" x14ac:dyDescent="0.3">
      <c r="A6" s="69" t="s">
        <v>94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</row>
    <row r="7" spans="1:16" x14ac:dyDescent="0.3">
      <c r="A7" s="20" t="s">
        <v>66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x14ac:dyDescent="0.3">
      <c r="A8" t="s">
        <v>67</v>
      </c>
      <c r="P8" s="1" t="s">
        <v>2</v>
      </c>
    </row>
    <row r="9" spans="1:16" x14ac:dyDescent="0.3">
      <c r="A9" s="71" t="s">
        <v>90</v>
      </c>
      <c r="B9" s="71" t="s">
        <v>91</v>
      </c>
      <c r="C9" s="71" t="s">
        <v>3</v>
      </c>
      <c r="D9" s="68" t="s">
        <v>92</v>
      </c>
      <c r="E9" s="68" t="s">
        <v>4</v>
      </c>
      <c r="F9" s="68"/>
      <c r="G9" s="68"/>
      <c r="H9" s="68"/>
      <c r="I9" s="68"/>
      <c r="J9" s="68" t="s">
        <v>11</v>
      </c>
      <c r="K9" s="68"/>
      <c r="L9" s="68"/>
      <c r="M9" s="68"/>
      <c r="N9" s="68"/>
      <c r="O9" s="68"/>
      <c r="P9" s="67" t="s">
        <v>13</v>
      </c>
    </row>
    <row r="10" spans="1:16" x14ac:dyDescent="0.3">
      <c r="A10" s="68"/>
      <c r="B10" s="68"/>
      <c r="C10" s="68"/>
      <c r="D10" s="68"/>
      <c r="E10" s="67" t="s">
        <v>5</v>
      </c>
      <c r="F10" s="68" t="s">
        <v>6</v>
      </c>
      <c r="G10" s="68" t="s">
        <v>7</v>
      </c>
      <c r="H10" s="68"/>
      <c r="I10" s="68" t="s">
        <v>10</v>
      </c>
      <c r="J10" s="67" t="s">
        <v>5</v>
      </c>
      <c r="K10" s="68" t="s">
        <v>12</v>
      </c>
      <c r="L10" s="68" t="s">
        <v>6</v>
      </c>
      <c r="M10" s="68" t="s">
        <v>7</v>
      </c>
      <c r="N10" s="68"/>
      <c r="O10" s="68" t="s">
        <v>10</v>
      </c>
      <c r="P10" s="68"/>
    </row>
    <row r="11" spans="1:16" x14ac:dyDescent="0.3">
      <c r="A11" s="68"/>
      <c r="B11" s="68"/>
      <c r="C11" s="68"/>
      <c r="D11" s="68"/>
      <c r="E11" s="68"/>
      <c r="F11" s="68"/>
      <c r="G11" s="68" t="s">
        <v>8</v>
      </c>
      <c r="H11" s="68" t="s">
        <v>9</v>
      </c>
      <c r="I11" s="68"/>
      <c r="J11" s="68"/>
      <c r="K11" s="68"/>
      <c r="L11" s="68"/>
      <c r="M11" s="68" t="s">
        <v>8</v>
      </c>
      <c r="N11" s="68" t="s">
        <v>9</v>
      </c>
      <c r="O11" s="68"/>
      <c r="P11" s="68"/>
    </row>
    <row r="12" spans="1:16" ht="44.25" customHeight="1" x14ac:dyDescent="0.3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</row>
    <row r="13" spans="1:16" x14ac:dyDescent="0.3">
      <c r="A13" s="3">
        <v>1</v>
      </c>
      <c r="B13" s="3">
        <v>2</v>
      </c>
      <c r="C13" s="3">
        <v>3</v>
      </c>
      <c r="D13" s="3">
        <v>4</v>
      </c>
      <c r="E13" s="4">
        <v>5</v>
      </c>
      <c r="F13" s="3">
        <v>6</v>
      </c>
      <c r="G13" s="3">
        <v>7</v>
      </c>
      <c r="H13" s="3">
        <v>8</v>
      </c>
      <c r="I13" s="3">
        <v>9</v>
      </c>
      <c r="J13" s="4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4">
        <v>16</v>
      </c>
    </row>
    <row r="14" spans="1:16" ht="27.6" x14ac:dyDescent="0.3">
      <c r="A14" s="5" t="s">
        <v>14</v>
      </c>
      <c r="B14" s="6"/>
      <c r="C14" s="7"/>
      <c r="D14" s="8" t="s">
        <v>15</v>
      </c>
      <c r="E14" s="21">
        <f>E15</f>
        <v>20315781</v>
      </c>
      <c r="F14" s="21">
        <f>F15</f>
        <v>20315781</v>
      </c>
      <c r="G14" s="21">
        <f t="shared" ref="G14:L14" si="0">G15</f>
        <v>12628625</v>
      </c>
      <c r="H14" s="21">
        <f t="shared" si="0"/>
        <v>348377</v>
      </c>
      <c r="I14" s="21">
        <f t="shared" si="0"/>
        <v>0</v>
      </c>
      <c r="J14" s="21">
        <f>J15</f>
        <v>1334878</v>
      </c>
      <c r="K14" s="21">
        <f t="shared" si="0"/>
        <v>1300000</v>
      </c>
      <c r="L14" s="21">
        <f t="shared" si="0"/>
        <v>0</v>
      </c>
      <c r="M14" s="21">
        <v>0</v>
      </c>
      <c r="N14" s="21">
        <v>0</v>
      </c>
      <c r="O14" s="21">
        <f>O15</f>
        <v>1334878</v>
      </c>
      <c r="P14" s="9">
        <f>E14+J14</f>
        <v>21650659</v>
      </c>
    </row>
    <row r="15" spans="1:16" ht="27.6" x14ac:dyDescent="0.3">
      <c r="A15" s="5" t="s">
        <v>16</v>
      </c>
      <c r="B15" s="6"/>
      <c r="C15" s="7"/>
      <c r="D15" s="8" t="s">
        <v>15</v>
      </c>
      <c r="E15" s="21">
        <f t="shared" ref="E15:P15" si="1">E16+E20+E26+E28+E32</f>
        <v>20315781</v>
      </c>
      <c r="F15" s="21">
        <f t="shared" si="1"/>
        <v>20315781</v>
      </c>
      <c r="G15" s="21">
        <f t="shared" si="1"/>
        <v>12628625</v>
      </c>
      <c r="H15" s="21">
        <f t="shared" si="1"/>
        <v>348377</v>
      </c>
      <c r="I15" s="21">
        <f t="shared" si="1"/>
        <v>0</v>
      </c>
      <c r="J15" s="21">
        <f t="shared" si="1"/>
        <v>1334878</v>
      </c>
      <c r="K15" s="21">
        <f t="shared" si="1"/>
        <v>1300000</v>
      </c>
      <c r="L15" s="21">
        <f t="shared" si="1"/>
        <v>0</v>
      </c>
      <c r="M15" s="21">
        <f t="shared" si="1"/>
        <v>0</v>
      </c>
      <c r="N15" s="21">
        <f t="shared" si="1"/>
        <v>0</v>
      </c>
      <c r="O15" s="21">
        <f t="shared" si="1"/>
        <v>1334878</v>
      </c>
      <c r="P15" s="9">
        <f t="shared" ref="P15:P60" si="2">E15+J15</f>
        <v>21650659</v>
      </c>
    </row>
    <row r="16" spans="1:16" x14ac:dyDescent="0.3">
      <c r="A16" s="5"/>
      <c r="B16" s="5" t="s">
        <v>71</v>
      </c>
      <c r="C16" s="7"/>
      <c r="D16" s="8" t="s">
        <v>72</v>
      </c>
      <c r="E16" s="21">
        <f>E17+E18+E19</f>
        <v>15030231</v>
      </c>
      <c r="F16" s="21">
        <f t="shared" ref="F16:H16" si="3">F17+F18+F19</f>
        <v>15030231</v>
      </c>
      <c r="G16" s="21">
        <f t="shared" si="3"/>
        <v>11227613</v>
      </c>
      <c r="H16" s="21">
        <f t="shared" si="3"/>
        <v>348377</v>
      </c>
      <c r="I16" s="21">
        <f t="shared" ref="I16:P16" si="4">I17+I18</f>
        <v>0</v>
      </c>
      <c r="J16" s="21">
        <f t="shared" si="4"/>
        <v>0</v>
      </c>
      <c r="K16" s="21">
        <f t="shared" si="4"/>
        <v>0</v>
      </c>
      <c r="L16" s="21">
        <f t="shared" si="4"/>
        <v>0</v>
      </c>
      <c r="M16" s="21">
        <f t="shared" si="4"/>
        <v>0</v>
      </c>
      <c r="N16" s="21">
        <f t="shared" si="4"/>
        <v>0</v>
      </c>
      <c r="O16" s="21">
        <f t="shared" si="4"/>
        <v>0</v>
      </c>
      <c r="P16" s="9">
        <f t="shared" si="2"/>
        <v>15030231</v>
      </c>
    </row>
    <row r="17" spans="1:16" ht="69" x14ac:dyDescent="0.3">
      <c r="A17" s="56" t="s">
        <v>17</v>
      </c>
      <c r="B17" s="10" t="s">
        <v>19</v>
      </c>
      <c r="C17" s="11" t="s">
        <v>18</v>
      </c>
      <c r="D17" s="25" t="s">
        <v>20</v>
      </c>
      <c r="E17" s="12">
        <v>14331264</v>
      </c>
      <c r="F17" s="13">
        <v>14331264</v>
      </c>
      <c r="G17" s="13">
        <v>10657659</v>
      </c>
      <c r="H17" s="13">
        <v>348377</v>
      </c>
      <c r="I17" s="13">
        <v>0</v>
      </c>
      <c r="J17" s="12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46">
        <f t="shared" si="2"/>
        <v>14331264</v>
      </c>
    </row>
    <row r="18" spans="1:16" ht="41.4" x14ac:dyDescent="0.3">
      <c r="A18" s="56" t="s">
        <v>21</v>
      </c>
      <c r="B18" s="10" t="s">
        <v>22</v>
      </c>
      <c r="C18" s="11" t="s">
        <v>18</v>
      </c>
      <c r="D18" s="25" t="s">
        <v>70</v>
      </c>
      <c r="E18" s="12">
        <v>640090</v>
      </c>
      <c r="F18" s="13">
        <v>640090</v>
      </c>
      <c r="G18" s="13">
        <v>524665</v>
      </c>
      <c r="H18" s="13">
        <v>0</v>
      </c>
      <c r="I18" s="13">
        <v>0</v>
      </c>
      <c r="J18" s="12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46">
        <f t="shared" si="2"/>
        <v>640090</v>
      </c>
    </row>
    <row r="19" spans="1:16" x14ac:dyDescent="0.3">
      <c r="A19" s="56" t="s">
        <v>112</v>
      </c>
      <c r="B19" s="10" t="s">
        <v>56</v>
      </c>
      <c r="C19" s="11" t="s">
        <v>18</v>
      </c>
      <c r="D19" s="25" t="s">
        <v>113</v>
      </c>
      <c r="E19" s="12">
        <v>58877</v>
      </c>
      <c r="F19" s="13">
        <v>58877</v>
      </c>
      <c r="G19" s="13">
        <v>45289</v>
      </c>
      <c r="H19" s="13"/>
      <c r="I19" s="13"/>
      <c r="J19" s="12"/>
      <c r="K19" s="13"/>
      <c r="L19" s="13"/>
      <c r="M19" s="13"/>
      <c r="N19" s="13"/>
      <c r="O19" s="13"/>
      <c r="P19" s="46">
        <f t="shared" si="2"/>
        <v>58877</v>
      </c>
    </row>
    <row r="20" spans="1:16" x14ac:dyDescent="0.3">
      <c r="A20" s="58"/>
      <c r="B20" s="33">
        <v>3000</v>
      </c>
      <c r="C20" s="34"/>
      <c r="D20" s="35" t="s">
        <v>78</v>
      </c>
      <c r="E20" s="9">
        <f>E21+E24+E25+E22+E23</f>
        <v>3242150</v>
      </c>
      <c r="F20" s="9">
        <f>F21+F24+F25+F22+F23</f>
        <v>3242150</v>
      </c>
      <c r="G20" s="9">
        <f>G21+G22+G24+G25</f>
        <v>1401012</v>
      </c>
      <c r="H20" s="9">
        <f t="shared" ref="H20:P20" si="5">H21+H24+H25+H22</f>
        <v>0</v>
      </c>
      <c r="I20" s="9">
        <f t="shared" si="5"/>
        <v>0</v>
      </c>
      <c r="J20" s="9">
        <f t="shared" si="5"/>
        <v>0</v>
      </c>
      <c r="K20" s="9">
        <f t="shared" si="5"/>
        <v>0</v>
      </c>
      <c r="L20" s="9">
        <f t="shared" si="5"/>
        <v>0</v>
      </c>
      <c r="M20" s="9">
        <f t="shared" si="5"/>
        <v>0</v>
      </c>
      <c r="N20" s="9">
        <f t="shared" si="5"/>
        <v>0</v>
      </c>
      <c r="O20" s="9">
        <f t="shared" si="5"/>
        <v>0</v>
      </c>
      <c r="P20" s="9">
        <f t="shared" si="2"/>
        <v>3242150</v>
      </c>
    </row>
    <row r="21" spans="1:16" ht="27.6" x14ac:dyDescent="0.3">
      <c r="A21" s="56" t="s">
        <v>28</v>
      </c>
      <c r="B21" s="10" t="s">
        <v>30</v>
      </c>
      <c r="C21" s="11" t="s">
        <v>29</v>
      </c>
      <c r="D21" s="25" t="s">
        <v>31</v>
      </c>
      <c r="E21" s="12">
        <v>300000</v>
      </c>
      <c r="F21" s="13">
        <v>300000</v>
      </c>
      <c r="G21" s="48">
        <v>0</v>
      </c>
      <c r="H21" s="13">
        <v>0</v>
      </c>
      <c r="I21" s="13">
        <v>0</v>
      </c>
      <c r="J21" s="12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46">
        <f t="shared" si="2"/>
        <v>300000</v>
      </c>
    </row>
    <row r="22" spans="1:16" ht="69" x14ac:dyDescent="0.3">
      <c r="A22" s="56" t="s">
        <v>32</v>
      </c>
      <c r="B22" s="10">
        <v>3140</v>
      </c>
      <c r="C22" s="50">
        <v>1040</v>
      </c>
      <c r="D22" s="25" t="s">
        <v>89</v>
      </c>
      <c r="E22" s="12">
        <v>15000</v>
      </c>
      <c r="F22" s="13">
        <v>15000</v>
      </c>
      <c r="G22" s="13">
        <v>0</v>
      </c>
      <c r="H22" s="13">
        <v>0</v>
      </c>
      <c r="I22" s="13">
        <v>0</v>
      </c>
      <c r="J22" s="51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46">
        <f t="shared" si="2"/>
        <v>15000</v>
      </c>
    </row>
    <row r="23" spans="1:16" ht="82.8" x14ac:dyDescent="0.3">
      <c r="A23" s="56" t="s">
        <v>95</v>
      </c>
      <c r="B23" s="10">
        <v>3160</v>
      </c>
      <c r="C23" s="59" t="s">
        <v>24</v>
      </c>
      <c r="D23" s="25" t="s">
        <v>96</v>
      </c>
      <c r="E23" s="12">
        <v>85940</v>
      </c>
      <c r="F23" s="13">
        <v>85940</v>
      </c>
      <c r="G23" s="48">
        <v>0</v>
      </c>
      <c r="H23" s="13">
        <v>0</v>
      </c>
      <c r="I23" s="13">
        <v>0</v>
      </c>
      <c r="J23" s="12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46">
        <f t="shared" si="2"/>
        <v>85940</v>
      </c>
    </row>
    <row r="24" spans="1:16" ht="27.6" x14ac:dyDescent="0.3">
      <c r="A24" s="56" t="s">
        <v>33</v>
      </c>
      <c r="B24" s="10" t="s">
        <v>35</v>
      </c>
      <c r="C24" s="11" t="s">
        <v>34</v>
      </c>
      <c r="D24" s="25" t="s">
        <v>36</v>
      </c>
      <c r="E24" s="12">
        <v>1714540</v>
      </c>
      <c r="F24" s="13">
        <v>1714540</v>
      </c>
      <c r="G24" s="48">
        <v>1401012</v>
      </c>
      <c r="H24" s="13">
        <v>0</v>
      </c>
      <c r="I24" s="13">
        <v>0</v>
      </c>
      <c r="J24" s="12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46">
        <f t="shared" si="2"/>
        <v>1714540</v>
      </c>
    </row>
    <row r="25" spans="1:16" ht="27.6" x14ac:dyDescent="0.3">
      <c r="A25" s="56" t="s">
        <v>37</v>
      </c>
      <c r="B25" s="10" t="s">
        <v>38</v>
      </c>
      <c r="C25" s="11" t="s">
        <v>34</v>
      </c>
      <c r="D25" s="25" t="s">
        <v>39</v>
      </c>
      <c r="E25" s="12">
        <v>1126670</v>
      </c>
      <c r="F25" s="13">
        <v>1126670</v>
      </c>
      <c r="G25" s="48">
        <v>0</v>
      </c>
      <c r="H25" s="13">
        <v>0</v>
      </c>
      <c r="I25" s="13">
        <v>0</v>
      </c>
      <c r="J25" s="12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46">
        <f t="shared" si="2"/>
        <v>1126670</v>
      </c>
    </row>
    <row r="26" spans="1:16" x14ac:dyDescent="0.3">
      <c r="A26" s="56"/>
      <c r="B26" s="5">
        <v>6000</v>
      </c>
      <c r="C26" s="34"/>
      <c r="D26" s="36" t="s">
        <v>80</v>
      </c>
      <c r="E26" s="9">
        <f>E27</f>
        <v>2000000</v>
      </c>
      <c r="F26" s="9">
        <f t="shared" ref="F26:O26" si="6">F27</f>
        <v>2000000</v>
      </c>
      <c r="G26" s="9">
        <f t="shared" si="6"/>
        <v>0</v>
      </c>
      <c r="H26" s="9">
        <f t="shared" si="6"/>
        <v>0</v>
      </c>
      <c r="I26" s="9">
        <f t="shared" si="6"/>
        <v>0</v>
      </c>
      <c r="J26" s="9">
        <f t="shared" si="6"/>
        <v>0</v>
      </c>
      <c r="K26" s="9">
        <f t="shared" si="6"/>
        <v>0</v>
      </c>
      <c r="L26" s="9">
        <f t="shared" si="6"/>
        <v>0</v>
      </c>
      <c r="M26" s="9">
        <f t="shared" si="6"/>
        <v>0</v>
      </c>
      <c r="N26" s="9">
        <f t="shared" si="6"/>
        <v>0</v>
      </c>
      <c r="O26" s="9">
        <f t="shared" si="6"/>
        <v>0</v>
      </c>
      <c r="P26" s="9">
        <f t="shared" si="2"/>
        <v>2000000</v>
      </c>
    </row>
    <row r="27" spans="1:16" x14ac:dyDescent="0.3">
      <c r="A27" s="56" t="s">
        <v>97</v>
      </c>
      <c r="B27" s="10">
        <v>6030</v>
      </c>
      <c r="C27" s="59" t="s">
        <v>46</v>
      </c>
      <c r="D27" s="26" t="s">
        <v>125</v>
      </c>
      <c r="E27" s="51">
        <v>2000000</v>
      </c>
      <c r="F27" s="48">
        <v>2000000</v>
      </c>
      <c r="G27" s="48">
        <v>0</v>
      </c>
      <c r="H27" s="48">
        <v>0</v>
      </c>
      <c r="I27" s="48">
        <v>0</v>
      </c>
      <c r="J27" s="51">
        <v>0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6">
        <f t="shared" si="2"/>
        <v>2000000</v>
      </c>
    </row>
    <row r="28" spans="1:16" x14ac:dyDescent="0.3">
      <c r="A28" s="10"/>
      <c r="B28" s="5">
        <v>7000</v>
      </c>
      <c r="C28" s="63"/>
      <c r="D28" s="36" t="s">
        <v>81</v>
      </c>
      <c r="E28" s="47">
        <f>E31+E30</f>
        <v>23000</v>
      </c>
      <c r="F28" s="47">
        <f>F31+F30</f>
        <v>23000</v>
      </c>
      <c r="G28" s="47">
        <f t="shared" ref="G28:O28" si="7">G31+G30</f>
        <v>0</v>
      </c>
      <c r="H28" s="47">
        <f t="shared" si="7"/>
        <v>0</v>
      </c>
      <c r="I28" s="47">
        <f t="shared" si="7"/>
        <v>0</v>
      </c>
      <c r="J28" s="47">
        <f>J29+J30+J31</f>
        <v>1300000</v>
      </c>
      <c r="K28" s="47">
        <f>K29+K30+K31</f>
        <v>1300000</v>
      </c>
      <c r="L28" s="47">
        <f t="shared" si="7"/>
        <v>0</v>
      </c>
      <c r="M28" s="47">
        <f t="shared" si="7"/>
        <v>0</v>
      </c>
      <c r="N28" s="47">
        <f t="shared" si="7"/>
        <v>0</v>
      </c>
      <c r="O28" s="47">
        <f>O29+O30+O31</f>
        <v>1300000</v>
      </c>
      <c r="P28" s="9">
        <f t="shared" si="2"/>
        <v>1323000</v>
      </c>
    </row>
    <row r="29" spans="1:16" x14ac:dyDescent="0.3">
      <c r="A29" s="10"/>
      <c r="B29" s="38">
        <v>7330</v>
      </c>
      <c r="C29" s="59" t="s">
        <v>47</v>
      </c>
      <c r="D29" s="26" t="s">
        <v>126</v>
      </c>
      <c r="E29" s="76"/>
      <c r="F29" s="73"/>
      <c r="G29" s="73"/>
      <c r="H29" s="73"/>
      <c r="I29" s="73"/>
      <c r="J29" s="76">
        <v>700000</v>
      </c>
      <c r="K29" s="73">
        <v>700000</v>
      </c>
      <c r="L29" s="73"/>
      <c r="M29" s="73"/>
      <c r="N29" s="73"/>
      <c r="O29" s="73">
        <v>700000</v>
      </c>
      <c r="P29" s="46">
        <f t="shared" si="2"/>
        <v>700000</v>
      </c>
    </row>
    <row r="30" spans="1:16" s="60" customFormat="1" ht="27.6" x14ac:dyDescent="0.3">
      <c r="A30" s="56" t="s">
        <v>119</v>
      </c>
      <c r="B30" s="58">
        <v>7670</v>
      </c>
      <c r="C30" s="59" t="s">
        <v>48</v>
      </c>
      <c r="D30" s="75" t="s">
        <v>120</v>
      </c>
      <c r="E30" s="51"/>
      <c r="F30" s="74"/>
      <c r="G30" s="74"/>
      <c r="H30" s="74"/>
      <c r="I30" s="74"/>
      <c r="J30" s="51">
        <v>600000</v>
      </c>
      <c r="K30" s="73">
        <v>600000</v>
      </c>
      <c r="L30" s="74"/>
      <c r="M30" s="74"/>
      <c r="N30" s="74"/>
      <c r="O30" s="73">
        <v>600000</v>
      </c>
      <c r="P30" s="46">
        <f t="shared" si="2"/>
        <v>600000</v>
      </c>
    </row>
    <row r="31" spans="1:16" s="60" customFormat="1" ht="27.6" x14ac:dyDescent="0.3">
      <c r="A31" s="56" t="s">
        <v>49</v>
      </c>
      <c r="B31" s="56" t="s">
        <v>50</v>
      </c>
      <c r="C31" s="59" t="s">
        <v>48</v>
      </c>
      <c r="D31" s="61" t="s">
        <v>51</v>
      </c>
      <c r="E31" s="51">
        <v>23000</v>
      </c>
      <c r="F31" s="48">
        <v>23000</v>
      </c>
      <c r="G31" s="48">
        <v>0</v>
      </c>
      <c r="H31" s="48">
        <v>0</v>
      </c>
      <c r="I31" s="48">
        <v>0</v>
      </c>
      <c r="J31" s="51">
        <v>0</v>
      </c>
      <c r="K31" s="48"/>
      <c r="L31" s="48"/>
      <c r="M31" s="48"/>
      <c r="N31" s="48"/>
      <c r="O31" s="48"/>
      <c r="P31" s="46">
        <f t="shared" si="2"/>
        <v>23000</v>
      </c>
    </row>
    <row r="32" spans="1:16" s="60" customFormat="1" x14ac:dyDescent="0.3">
      <c r="A32" s="56"/>
      <c r="B32" s="55">
        <v>8000</v>
      </c>
      <c r="C32" s="63"/>
      <c r="D32" s="64" t="s">
        <v>83</v>
      </c>
      <c r="E32" s="21">
        <f>E34+E35+E33</f>
        <v>20400</v>
      </c>
      <c r="F32" s="21">
        <f>F34+F35+F33</f>
        <v>20400</v>
      </c>
      <c r="G32" s="21">
        <f t="shared" ref="G32:I32" si="8">G34+G35</f>
        <v>0</v>
      </c>
      <c r="H32" s="21">
        <f t="shared" si="8"/>
        <v>0</v>
      </c>
      <c r="I32" s="21">
        <f t="shared" si="8"/>
        <v>0</v>
      </c>
      <c r="J32" s="21">
        <f t="shared" ref="J32:N32" si="9">J35</f>
        <v>34878</v>
      </c>
      <c r="K32" s="21">
        <f t="shared" si="9"/>
        <v>0</v>
      </c>
      <c r="L32" s="21">
        <f t="shared" si="9"/>
        <v>0</v>
      </c>
      <c r="M32" s="21">
        <f t="shared" si="9"/>
        <v>0</v>
      </c>
      <c r="N32" s="21">
        <f t="shared" si="9"/>
        <v>0</v>
      </c>
      <c r="O32" s="21">
        <v>34878</v>
      </c>
      <c r="P32" s="9">
        <f t="shared" si="2"/>
        <v>55278</v>
      </c>
    </row>
    <row r="33" spans="1:16" s="60" customFormat="1" ht="27.6" x14ac:dyDescent="0.3">
      <c r="A33" s="56" t="s">
        <v>115</v>
      </c>
      <c r="B33" s="58">
        <v>8110</v>
      </c>
      <c r="C33" s="59" t="s">
        <v>123</v>
      </c>
      <c r="D33" s="61" t="s">
        <v>116</v>
      </c>
      <c r="E33" s="12">
        <v>6400</v>
      </c>
      <c r="F33" s="72">
        <v>6400</v>
      </c>
      <c r="G33" s="65"/>
      <c r="H33" s="65"/>
      <c r="I33" s="65"/>
      <c r="J33" s="12"/>
      <c r="K33" s="65"/>
      <c r="L33" s="65"/>
      <c r="M33" s="65"/>
      <c r="N33" s="65"/>
      <c r="O33" s="65"/>
      <c r="P33" s="46">
        <f t="shared" si="2"/>
        <v>6400</v>
      </c>
    </row>
    <row r="34" spans="1:16" x14ac:dyDescent="0.3">
      <c r="A34" s="56" t="s">
        <v>102</v>
      </c>
      <c r="B34" s="10">
        <v>8230</v>
      </c>
      <c r="C34" s="11" t="s">
        <v>124</v>
      </c>
      <c r="D34" s="25" t="s">
        <v>103</v>
      </c>
      <c r="E34" s="12">
        <v>14000</v>
      </c>
      <c r="F34" s="13">
        <v>14000</v>
      </c>
      <c r="G34" s="48">
        <v>0</v>
      </c>
      <c r="H34" s="13">
        <v>0</v>
      </c>
      <c r="I34" s="13">
        <v>0</v>
      </c>
      <c r="J34" s="12"/>
      <c r="K34" s="13">
        <v>0</v>
      </c>
      <c r="L34" s="13">
        <v>0</v>
      </c>
      <c r="M34" s="13">
        <v>0</v>
      </c>
      <c r="N34" s="13">
        <v>0</v>
      </c>
      <c r="O34" s="13"/>
      <c r="P34" s="46">
        <f t="shared" si="2"/>
        <v>14000</v>
      </c>
    </row>
    <row r="35" spans="1:16" ht="27.6" x14ac:dyDescent="0.3">
      <c r="A35" s="56" t="s">
        <v>52</v>
      </c>
      <c r="B35" s="10" t="s">
        <v>54</v>
      </c>
      <c r="C35" s="11" t="s">
        <v>53</v>
      </c>
      <c r="D35" s="25" t="s">
        <v>55</v>
      </c>
      <c r="E35" s="12">
        <v>0</v>
      </c>
      <c r="F35" s="13">
        <v>0</v>
      </c>
      <c r="G35" s="48">
        <v>0</v>
      </c>
      <c r="H35" s="13">
        <v>0</v>
      </c>
      <c r="I35" s="13">
        <v>0</v>
      </c>
      <c r="J35" s="12">
        <v>34878</v>
      </c>
      <c r="K35" s="13">
        <v>0</v>
      </c>
      <c r="L35" s="13">
        <v>0</v>
      </c>
      <c r="M35" s="13">
        <v>0</v>
      </c>
      <c r="N35" s="13">
        <v>0</v>
      </c>
      <c r="O35" s="13">
        <v>34878</v>
      </c>
      <c r="P35" s="46">
        <f t="shared" si="2"/>
        <v>34878</v>
      </c>
    </row>
    <row r="36" spans="1:16" ht="27.6" x14ac:dyDescent="0.3">
      <c r="A36" s="55" t="s">
        <v>104</v>
      </c>
      <c r="B36" s="6"/>
      <c r="C36" s="52"/>
      <c r="D36" s="53" t="s">
        <v>105</v>
      </c>
      <c r="E36" s="54">
        <f>E37</f>
        <v>39635340</v>
      </c>
      <c r="F36" s="54">
        <f t="shared" ref="F36:G36" si="10">F37</f>
        <v>39635340</v>
      </c>
      <c r="G36" s="54">
        <f t="shared" si="10"/>
        <v>25659860</v>
      </c>
      <c r="H36" s="54">
        <f>H37</f>
        <v>4537554</v>
      </c>
      <c r="I36" s="54">
        <f>I37</f>
        <v>0</v>
      </c>
      <c r="J36" s="12">
        <f>O36+L36</f>
        <v>4312560</v>
      </c>
      <c r="K36" s="54">
        <f t="shared" ref="K36:N36" si="11">K37</f>
        <v>3300000</v>
      </c>
      <c r="L36" s="54">
        <f t="shared" si="11"/>
        <v>1712560</v>
      </c>
      <c r="M36" s="54">
        <f t="shared" si="11"/>
        <v>0</v>
      </c>
      <c r="N36" s="54">
        <f t="shared" si="11"/>
        <v>0</v>
      </c>
      <c r="O36" s="54">
        <f>O39+O47+O50</f>
        <v>2600000</v>
      </c>
      <c r="P36" s="9">
        <f t="shared" si="2"/>
        <v>43947900</v>
      </c>
    </row>
    <row r="37" spans="1:16" ht="27.6" x14ac:dyDescent="0.3">
      <c r="A37" s="55" t="s">
        <v>106</v>
      </c>
      <c r="B37" s="6"/>
      <c r="C37" s="52"/>
      <c r="D37" s="53" t="s">
        <v>105</v>
      </c>
      <c r="E37" s="54">
        <f>E38+E39+E47</f>
        <v>39635340</v>
      </c>
      <c r="F37" s="54">
        <f t="shared" ref="F37:G37" si="12">F38+F39+F47</f>
        <v>39635340</v>
      </c>
      <c r="G37" s="54">
        <f t="shared" si="12"/>
        <v>25659860</v>
      </c>
      <c r="H37" s="54">
        <f>H38+H39+H47</f>
        <v>4537554</v>
      </c>
      <c r="I37" s="54">
        <f>I38+I39+I47</f>
        <v>0</v>
      </c>
      <c r="J37" s="12">
        <f>O37+L37</f>
        <v>5012560</v>
      </c>
      <c r="K37" s="54">
        <v>3300000</v>
      </c>
      <c r="L37" s="54">
        <f t="shared" ref="L37:N37" si="13">L38+L39+L47</f>
        <v>1712560</v>
      </c>
      <c r="M37" s="54">
        <f t="shared" si="13"/>
        <v>0</v>
      </c>
      <c r="N37" s="54">
        <f t="shared" si="13"/>
        <v>0</v>
      </c>
      <c r="O37" s="54">
        <v>3300000</v>
      </c>
      <c r="P37" s="9">
        <f t="shared" si="2"/>
        <v>44647900</v>
      </c>
    </row>
    <row r="38" spans="1:16" ht="41.4" x14ac:dyDescent="0.3">
      <c r="A38" s="56" t="s">
        <v>107</v>
      </c>
      <c r="B38" s="10" t="s">
        <v>22</v>
      </c>
      <c r="C38" s="11" t="s">
        <v>18</v>
      </c>
      <c r="D38" s="25" t="s">
        <v>70</v>
      </c>
      <c r="E38" s="12">
        <v>1752000</v>
      </c>
      <c r="F38" s="13">
        <v>1752000</v>
      </c>
      <c r="G38" s="13">
        <v>1400580</v>
      </c>
      <c r="H38" s="13">
        <v>0</v>
      </c>
      <c r="I38" s="13">
        <v>0</v>
      </c>
      <c r="J38" s="12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46">
        <f t="shared" si="2"/>
        <v>1752000</v>
      </c>
    </row>
    <row r="39" spans="1:16" x14ac:dyDescent="0.3">
      <c r="A39" s="56"/>
      <c r="B39" s="5">
        <v>1000</v>
      </c>
      <c r="C39" s="11"/>
      <c r="D39" s="27" t="s">
        <v>73</v>
      </c>
      <c r="E39" s="21">
        <f>E40+E41+E43+E45+E46</f>
        <v>36123573</v>
      </c>
      <c r="F39" s="21">
        <f>F40+F41+F43+F45+F46</f>
        <v>36123573</v>
      </c>
      <c r="G39" s="21">
        <f>G40+G41+G43+G45+G46</f>
        <v>23040394</v>
      </c>
      <c r="H39" s="21">
        <f>H40+H41+H43+H45+H46</f>
        <v>4343252</v>
      </c>
      <c r="I39" s="21">
        <f>I40+I41+I43+I45+I46</f>
        <v>0</v>
      </c>
      <c r="J39" s="21">
        <f t="shared" ref="J39:O39" si="14">J40+J41+J43</f>
        <v>1712560</v>
      </c>
      <c r="K39" s="21">
        <f>K40+K41+K43</f>
        <v>0</v>
      </c>
      <c r="L39" s="21">
        <f>L40+L41+L43</f>
        <v>1712560</v>
      </c>
      <c r="M39" s="21">
        <f t="shared" si="14"/>
        <v>0</v>
      </c>
      <c r="N39" s="21">
        <f t="shared" si="14"/>
        <v>0</v>
      </c>
      <c r="O39" s="21">
        <f t="shared" si="14"/>
        <v>0</v>
      </c>
      <c r="P39" s="9">
        <f t="shared" si="2"/>
        <v>37836133</v>
      </c>
    </row>
    <row r="40" spans="1:16" x14ac:dyDescent="0.3">
      <c r="A40" s="56" t="s">
        <v>98</v>
      </c>
      <c r="B40" s="10" t="s">
        <v>24</v>
      </c>
      <c r="C40" s="11" t="s">
        <v>23</v>
      </c>
      <c r="D40" s="25" t="s">
        <v>25</v>
      </c>
      <c r="E40" s="12">
        <v>9721431</v>
      </c>
      <c r="F40" s="13">
        <v>9721431</v>
      </c>
      <c r="G40" s="48">
        <f>4401478+1485087</f>
        <v>5886565</v>
      </c>
      <c r="H40" s="13">
        <v>967941</v>
      </c>
      <c r="I40" s="13">
        <v>0</v>
      </c>
      <c r="J40" s="12">
        <v>655876</v>
      </c>
      <c r="K40" s="13">
        <v>0</v>
      </c>
      <c r="L40" s="13">
        <v>655876</v>
      </c>
      <c r="M40" s="13">
        <v>0</v>
      </c>
      <c r="N40" s="13">
        <v>0</v>
      </c>
      <c r="O40" s="13">
        <v>0</v>
      </c>
      <c r="P40" s="46">
        <f t="shared" si="2"/>
        <v>10377307</v>
      </c>
    </row>
    <row r="41" spans="1:16" ht="27.6" x14ac:dyDescent="0.3">
      <c r="A41" s="56" t="s">
        <v>99</v>
      </c>
      <c r="B41" s="28" t="s">
        <v>27</v>
      </c>
      <c r="C41" s="11"/>
      <c r="D41" s="29" t="s">
        <v>74</v>
      </c>
      <c r="E41" s="12">
        <f>E42</f>
        <v>10200755</v>
      </c>
      <c r="F41" s="12">
        <f>F42</f>
        <v>10200755</v>
      </c>
      <c r="G41" s="12">
        <f t="shared" ref="G41:O41" si="15">G42</f>
        <v>3882537</v>
      </c>
      <c r="H41" s="12">
        <f t="shared" si="15"/>
        <v>3375311</v>
      </c>
      <c r="I41" s="12">
        <f t="shared" si="15"/>
        <v>0</v>
      </c>
      <c r="J41" s="12">
        <f t="shared" si="15"/>
        <v>1056684</v>
      </c>
      <c r="K41" s="12">
        <f t="shared" si="15"/>
        <v>0</v>
      </c>
      <c r="L41" s="12">
        <f t="shared" si="15"/>
        <v>1056684</v>
      </c>
      <c r="M41" s="12">
        <f t="shared" si="15"/>
        <v>0</v>
      </c>
      <c r="N41" s="12">
        <f t="shared" si="15"/>
        <v>0</v>
      </c>
      <c r="O41" s="12">
        <f t="shared" si="15"/>
        <v>0</v>
      </c>
      <c r="P41" s="46">
        <f t="shared" si="2"/>
        <v>11257439</v>
      </c>
    </row>
    <row r="42" spans="1:16" ht="27.6" x14ac:dyDescent="0.3">
      <c r="A42" s="57" t="s">
        <v>100</v>
      </c>
      <c r="B42" s="30" t="s">
        <v>75</v>
      </c>
      <c r="C42" s="31" t="s">
        <v>26</v>
      </c>
      <c r="D42" s="32" t="s">
        <v>76</v>
      </c>
      <c r="E42" s="44">
        <v>10200755</v>
      </c>
      <c r="F42" s="45">
        <v>10200755</v>
      </c>
      <c r="G42" s="49">
        <f>1480769+1554375+847393</f>
        <v>3882537</v>
      </c>
      <c r="H42" s="45">
        <v>3375311</v>
      </c>
      <c r="I42" s="45">
        <v>0</v>
      </c>
      <c r="J42" s="44">
        <f>K42+L42</f>
        <v>1056684</v>
      </c>
      <c r="K42" s="45"/>
      <c r="L42" s="45">
        <v>1056684</v>
      </c>
      <c r="M42" s="45">
        <v>0</v>
      </c>
      <c r="N42" s="45">
        <v>0</v>
      </c>
      <c r="O42" s="45"/>
      <c r="P42" s="46">
        <f t="shared" si="2"/>
        <v>11257439</v>
      </c>
    </row>
    <row r="43" spans="1:16" ht="27.6" x14ac:dyDescent="0.3">
      <c r="A43" s="56" t="s">
        <v>101</v>
      </c>
      <c r="B43" s="28">
        <v>1031</v>
      </c>
      <c r="C43" s="31" t="s">
        <v>26</v>
      </c>
      <c r="D43" s="29" t="s">
        <v>77</v>
      </c>
      <c r="E43" s="12">
        <f>E44</f>
        <v>14815200</v>
      </c>
      <c r="F43" s="12">
        <f t="shared" ref="F43:O43" si="16">F44</f>
        <v>14815200</v>
      </c>
      <c r="G43" s="12">
        <f t="shared" si="16"/>
        <v>12143607</v>
      </c>
      <c r="H43" s="12">
        <f t="shared" si="16"/>
        <v>0</v>
      </c>
      <c r="I43" s="12">
        <f t="shared" si="16"/>
        <v>0</v>
      </c>
      <c r="J43" s="12">
        <f t="shared" si="16"/>
        <v>0</v>
      </c>
      <c r="K43" s="12">
        <f t="shared" si="16"/>
        <v>0</v>
      </c>
      <c r="L43" s="12">
        <f t="shared" si="16"/>
        <v>0</v>
      </c>
      <c r="M43" s="12">
        <f t="shared" si="16"/>
        <v>0</v>
      </c>
      <c r="N43" s="12">
        <f t="shared" si="16"/>
        <v>0</v>
      </c>
      <c r="O43" s="12">
        <f t="shared" si="16"/>
        <v>0</v>
      </c>
      <c r="P43" s="46">
        <f t="shared" si="2"/>
        <v>14815200</v>
      </c>
    </row>
    <row r="44" spans="1:16" ht="27.6" x14ac:dyDescent="0.3">
      <c r="A44" s="57" t="s">
        <v>101</v>
      </c>
      <c r="B44" s="30">
        <v>1031</v>
      </c>
      <c r="C44" s="31" t="s">
        <v>26</v>
      </c>
      <c r="D44" s="32" t="s">
        <v>76</v>
      </c>
      <c r="E44" s="44">
        <v>14815200</v>
      </c>
      <c r="F44" s="45">
        <v>14815200</v>
      </c>
      <c r="G44" s="49">
        <v>12143607</v>
      </c>
      <c r="H44" s="45">
        <v>0</v>
      </c>
      <c r="I44" s="45">
        <v>0</v>
      </c>
      <c r="J44" s="44">
        <v>0</v>
      </c>
      <c r="K44" s="45">
        <v>0</v>
      </c>
      <c r="L44" s="45">
        <v>0</v>
      </c>
      <c r="M44" s="45">
        <v>0</v>
      </c>
      <c r="N44" s="45">
        <v>0</v>
      </c>
      <c r="O44" s="45">
        <v>0</v>
      </c>
      <c r="P44" s="46">
        <f t="shared" si="2"/>
        <v>14815200</v>
      </c>
    </row>
    <row r="45" spans="1:16" ht="27.6" x14ac:dyDescent="0.3">
      <c r="A45" s="57" t="s">
        <v>111</v>
      </c>
      <c r="B45" s="10">
        <v>1141</v>
      </c>
      <c r="C45" s="11" t="s">
        <v>122</v>
      </c>
      <c r="D45" s="25" t="s">
        <v>108</v>
      </c>
      <c r="E45" s="12">
        <v>1375776</v>
      </c>
      <c r="F45" s="13">
        <v>1375776</v>
      </c>
      <c r="G45" s="48">
        <v>1127685</v>
      </c>
      <c r="H45" s="13">
        <v>0</v>
      </c>
      <c r="I45" s="13">
        <v>0</v>
      </c>
      <c r="J45" s="12"/>
      <c r="K45" s="13"/>
      <c r="L45" s="13"/>
      <c r="M45" s="13"/>
      <c r="N45" s="13"/>
      <c r="O45" s="13"/>
      <c r="P45" s="46">
        <f t="shared" si="2"/>
        <v>1375776</v>
      </c>
    </row>
    <row r="46" spans="1:16" s="60" customFormat="1" ht="55.2" x14ac:dyDescent="0.3">
      <c r="A46" s="57" t="s">
        <v>117</v>
      </c>
      <c r="B46" s="56">
        <v>1200</v>
      </c>
      <c r="C46" s="66" t="s">
        <v>122</v>
      </c>
      <c r="D46" s="61" t="s">
        <v>118</v>
      </c>
      <c r="E46" s="12">
        <f>F46+I46</f>
        <v>10411</v>
      </c>
      <c r="F46" s="62">
        <v>10411</v>
      </c>
      <c r="G46" s="62">
        <v>0</v>
      </c>
      <c r="H46" s="62">
        <v>0</v>
      </c>
      <c r="I46" s="62">
        <v>0</v>
      </c>
      <c r="J46" s="12"/>
      <c r="K46" s="62"/>
      <c r="L46" s="62"/>
      <c r="M46" s="62"/>
      <c r="N46" s="62"/>
      <c r="O46" s="62"/>
      <c r="P46" s="46">
        <f t="shared" si="2"/>
        <v>10411</v>
      </c>
    </row>
    <row r="47" spans="1:16" x14ac:dyDescent="0.3">
      <c r="A47" s="10"/>
      <c r="B47" s="5">
        <v>4000</v>
      </c>
      <c r="C47" s="34"/>
      <c r="D47" s="27" t="s">
        <v>79</v>
      </c>
      <c r="E47" s="9">
        <f>E48+E49</f>
        <v>1759767</v>
      </c>
      <c r="F47" s="9">
        <f>F48+F49</f>
        <v>1759767</v>
      </c>
      <c r="G47" s="9">
        <f t="shared" ref="G47:O47" si="17">G48+G49</f>
        <v>1218886</v>
      </c>
      <c r="H47" s="9">
        <f t="shared" si="17"/>
        <v>194302</v>
      </c>
      <c r="I47" s="9">
        <f t="shared" si="17"/>
        <v>0</v>
      </c>
      <c r="J47" s="9">
        <f t="shared" si="17"/>
        <v>0</v>
      </c>
      <c r="K47" s="9">
        <f t="shared" si="17"/>
        <v>0</v>
      </c>
      <c r="L47" s="9">
        <f t="shared" si="17"/>
        <v>0</v>
      </c>
      <c r="M47" s="9">
        <f t="shared" si="17"/>
        <v>0</v>
      </c>
      <c r="N47" s="9">
        <f t="shared" si="17"/>
        <v>0</v>
      </c>
      <c r="O47" s="9">
        <f t="shared" si="17"/>
        <v>0</v>
      </c>
      <c r="P47" s="9">
        <f t="shared" si="2"/>
        <v>1759767</v>
      </c>
    </row>
    <row r="48" spans="1:16" x14ac:dyDescent="0.3">
      <c r="A48" s="56" t="s">
        <v>109</v>
      </c>
      <c r="B48" s="10" t="s">
        <v>41</v>
      </c>
      <c r="C48" s="11" t="s">
        <v>40</v>
      </c>
      <c r="D48" s="25" t="s">
        <v>42</v>
      </c>
      <c r="E48" s="12">
        <v>907800</v>
      </c>
      <c r="F48" s="13">
        <v>907800</v>
      </c>
      <c r="G48" s="48">
        <v>649136</v>
      </c>
      <c r="H48" s="13">
        <v>47302</v>
      </c>
      <c r="I48" s="13">
        <v>0</v>
      </c>
      <c r="J48" s="12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46">
        <f t="shared" si="2"/>
        <v>907800</v>
      </c>
    </row>
    <row r="49" spans="1:16" ht="41.4" x14ac:dyDescent="0.3">
      <c r="A49" s="56" t="s">
        <v>110</v>
      </c>
      <c r="B49" s="10" t="s">
        <v>44</v>
      </c>
      <c r="C49" s="11" t="s">
        <v>43</v>
      </c>
      <c r="D49" s="25" t="s">
        <v>45</v>
      </c>
      <c r="E49" s="12">
        <v>851967</v>
      </c>
      <c r="F49" s="13">
        <v>851967</v>
      </c>
      <c r="G49" s="48">
        <v>569750</v>
      </c>
      <c r="H49" s="13">
        <v>147000</v>
      </c>
      <c r="I49" s="13">
        <v>0</v>
      </c>
      <c r="J49" s="12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46">
        <f t="shared" si="2"/>
        <v>851967</v>
      </c>
    </row>
    <row r="50" spans="1:16" x14ac:dyDescent="0.3">
      <c r="A50" s="10"/>
      <c r="B50" s="5">
        <v>7000</v>
      </c>
      <c r="C50" s="37"/>
      <c r="D50" s="36" t="s">
        <v>81</v>
      </c>
      <c r="E50" s="47">
        <f>E51</f>
        <v>0</v>
      </c>
      <c r="F50" s="47">
        <f t="shared" ref="F50:I50" si="18">F51</f>
        <v>0</v>
      </c>
      <c r="G50" s="47">
        <f t="shared" si="18"/>
        <v>0</v>
      </c>
      <c r="H50" s="47">
        <f t="shared" si="18"/>
        <v>0</v>
      </c>
      <c r="I50" s="47">
        <f t="shared" si="18"/>
        <v>0</v>
      </c>
      <c r="J50" s="47">
        <f>J51</f>
        <v>2600000</v>
      </c>
      <c r="K50" s="47">
        <f t="shared" ref="K50:P50" si="19">K51</f>
        <v>2600000</v>
      </c>
      <c r="L50" s="47">
        <f t="shared" si="19"/>
        <v>0</v>
      </c>
      <c r="M50" s="47">
        <f t="shared" si="19"/>
        <v>0</v>
      </c>
      <c r="N50" s="47">
        <f t="shared" si="19"/>
        <v>0</v>
      </c>
      <c r="O50" s="47">
        <f t="shared" si="19"/>
        <v>2600000</v>
      </c>
      <c r="P50" s="9">
        <f t="shared" si="2"/>
        <v>2600000</v>
      </c>
    </row>
    <row r="51" spans="1:16" x14ac:dyDescent="0.3">
      <c r="A51" s="58" t="s">
        <v>114</v>
      </c>
      <c r="B51" s="38">
        <v>7321</v>
      </c>
      <c r="C51" s="39" t="s">
        <v>47</v>
      </c>
      <c r="D51" s="24" t="s">
        <v>82</v>
      </c>
      <c r="E51" s="23">
        <v>0</v>
      </c>
      <c r="F51" s="13">
        <v>0</v>
      </c>
      <c r="G51" s="48">
        <v>0</v>
      </c>
      <c r="H51" s="13">
        <v>0</v>
      </c>
      <c r="I51" s="13">
        <v>0</v>
      </c>
      <c r="J51" s="12">
        <v>2600000</v>
      </c>
      <c r="K51" s="13">
        <v>2600000</v>
      </c>
      <c r="L51" s="13"/>
      <c r="M51" s="13"/>
      <c r="N51" s="13"/>
      <c r="O51" s="13">
        <v>2600000</v>
      </c>
      <c r="P51" s="46">
        <f t="shared" si="2"/>
        <v>2600000</v>
      </c>
    </row>
    <row r="52" spans="1:16" x14ac:dyDescent="0.3">
      <c r="A52" s="40">
        <v>3700000</v>
      </c>
      <c r="B52" s="40"/>
      <c r="C52" s="41"/>
      <c r="D52" s="42" t="s">
        <v>87</v>
      </c>
      <c r="E52" s="43">
        <f>E53</f>
        <v>13022688</v>
      </c>
      <c r="F52" s="43">
        <f t="shared" ref="F52:O52" si="20">F53</f>
        <v>13022688</v>
      </c>
      <c r="G52" s="43">
        <f t="shared" si="20"/>
        <v>919580</v>
      </c>
      <c r="H52" s="43">
        <f t="shared" si="20"/>
        <v>0</v>
      </c>
      <c r="I52" s="43">
        <f t="shared" si="20"/>
        <v>0</v>
      </c>
      <c r="J52" s="43">
        <f t="shared" si="20"/>
        <v>0</v>
      </c>
      <c r="K52" s="43">
        <f t="shared" si="20"/>
        <v>0</v>
      </c>
      <c r="L52" s="43">
        <f t="shared" si="20"/>
        <v>0</v>
      </c>
      <c r="M52" s="43">
        <f t="shared" si="20"/>
        <v>0</v>
      </c>
      <c r="N52" s="43">
        <f t="shared" si="20"/>
        <v>0</v>
      </c>
      <c r="O52" s="43">
        <f t="shared" si="20"/>
        <v>0</v>
      </c>
      <c r="P52" s="9">
        <f t="shared" si="2"/>
        <v>13022688</v>
      </c>
    </row>
    <row r="53" spans="1:16" x14ac:dyDescent="0.3">
      <c r="A53" s="5">
        <v>3710000</v>
      </c>
      <c r="B53" s="5"/>
      <c r="C53" s="34"/>
      <c r="D53" s="27" t="s">
        <v>87</v>
      </c>
      <c r="E53" s="9">
        <f>E54+E56</f>
        <v>13022688</v>
      </c>
      <c r="F53" s="9">
        <f>F54+F56</f>
        <v>13022688</v>
      </c>
      <c r="G53" s="9">
        <f t="shared" ref="G53:O53" si="21">G54+G56</f>
        <v>919580</v>
      </c>
      <c r="H53" s="9">
        <f t="shared" si="21"/>
        <v>0</v>
      </c>
      <c r="I53" s="9">
        <f t="shared" si="21"/>
        <v>0</v>
      </c>
      <c r="J53" s="9">
        <f t="shared" si="21"/>
        <v>0</v>
      </c>
      <c r="K53" s="9"/>
      <c r="L53" s="9">
        <f t="shared" si="21"/>
        <v>0</v>
      </c>
      <c r="M53" s="9">
        <f t="shared" si="21"/>
        <v>0</v>
      </c>
      <c r="N53" s="9">
        <f t="shared" si="21"/>
        <v>0</v>
      </c>
      <c r="O53" s="9">
        <f t="shared" si="21"/>
        <v>0</v>
      </c>
      <c r="P53" s="9">
        <f t="shared" si="2"/>
        <v>13022688</v>
      </c>
    </row>
    <row r="54" spans="1:16" x14ac:dyDescent="0.3">
      <c r="A54" s="5"/>
      <c r="B54" s="5" t="s">
        <v>71</v>
      </c>
      <c r="C54" s="7"/>
      <c r="D54" s="8" t="s">
        <v>72</v>
      </c>
      <c r="E54" s="9">
        <f>E55</f>
        <v>1181888</v>
      </c>
      <c r="F54" s="9">
        <f t="shared" ref="F54" si="22">F55</f>
        <v>1181888</v>
      </c>
      <c r="G54" s="9">
        <f t="shared" ref="G54" si="23">G55</f>
        <v>919580</v>
      </c>
      <c r="H54" s="9">
        <f t="shared" ref="H54" si="24">H55</f>
        <v>0</v>
      </c>
      <c r="I54" s="9">
        <f t="shared" ref="I54" si="25">I55</f>
        <v>0</v>
      </c>
      <c r="J54" s="9">
        <f t="shared" ref="J54" si="26">J55</f>
        <v>0</v>
      </c>
      <c r="K54" s="9">
        <f t="shared" ref="K54" si="27">K55</f>
        <v>0</v>
      </c>
      <c r="L54" s="9">
        <f t="shared" ref="L54" si="28">L55</f>
        <v>0</v>
      </c>
      <c r="M54" s="9">
        <f t="shared" ref="M54" si="29">M55</f>
        <v>0</v>
      </c>
      <c r="N54" s="9">
        <f t="shared" ref="N54" si="30">N55</f>
        <v>0</v>
      </c>
      <c r="O54" s="9">
        <f t="shared" ref="O54" si="31">O55</f>
        <v>0</v>
      </c>
      <c r="P54" s="9">
        <f t="shared" si="2"/>
        <v>1181888</v>
      </c>
    </row>
    <row r="55" spans="1:16" ht="41.4" x14ac:dyDescent="0.3">
      <c r="A55" s="56">
        <v>3710160</v>
      </c>
      <c r="B55" s="10" t="s">
        <v>22</v>
      </c>
      <c r="C55" s="11" t="s">
        <v>18</v>
      </c>
      <c r="D55" s="25" t="s">
        <v>70</v>
      </c>
      <c r="E55" s="12">
        <v>1181888</v>
      </c>
      <c r="F55" s="13">
        <v>1181888</v>
      </c>
      <c r="G55" s="13">
        <v>919580</v>
      </c>
      <c r="H55" s="13">
        <v>0</v>
      </c>
      <c r="I55" s="13">
        <v>0</v>
      </c>
      <c r="J55" s="12"/>
      <c r="K55" s="13"/>
      <c r="L55" s="13"/>
      <c r="M55" s="13"/>
      <c r="N55" s="13"/>
      <c r="O55" s="13"/>
      <c r="P55" s="46">
        <f t="shared" si="2"/>
        <v>1181888</v>
      </c>
    </row>
    <row r="56" spans="1:16" x14ac:dyDescent="0.3">
      <c r="A56" s="56"/>
      <c r="B56" s="5">
        <v>9000</v>
      </c>
      <c r="C56" s="34"/>
      <c r="D56" s="27" t="s">
        <v>88</v>
      </c>
      <c r="E56" s="9">
        <f>E57+E58+E59</f>
        <v>11840800</v>
      </c>
      <c r="F56" s="9">
        <f>F57+F58+F59</f>
        <v>11840800</v>
      </c>
      <c r="G56" s="9">
        <f t="shared" ref="G56:O56" si="32">G57+G58+G59</f>
        <v>0</v>
      </c>
      <c r="H56" s="9">
        <f t="shared" si="32"/>
        <v>0</v>
      </c>
      <c r="I56" s="9">
        <f t="shared" si="32"/>
        <v>0</v>
      </c>
      <c r="J56" s="9">
        <f t="shared" si="32"/>
        <v>0</v>
      </c>
      <c r="K56" s="9">
        <f t="shared" si="32"/>
        <v>0</v>
      </c>
      <c r="L56" s="9">
        <f t="shared" si="32"/>
        <v>0</v>
      </c>
      <c r="M56" s="9">
        <f t="shared" si="32"/>
        <v>0</v>
      </c>
      <c r="N56" s="9">
        <f t="shared" si="32"/>
        <v>0</v>
      </c>
      <c r="O56" s="9">
        <f t="shared" si="32"/>
        <v>0</v>
      </c>
      <c r="P56" s="9">
        <f t="shared" si="2"/>
        <v>11840800</v>
      </c>
    </row>
    <row r="57" spans="1:16" x14ac:dyDescent="0.3">
      <c r="A57" s="56" t="s">
        <v>84</v>
      </c>
      <c r="B57" s="10" t="s">
        <v>57</v>
      </c>
      <c r="C57" s="11" t="s">
        <v>56</v>
      </c>
      <c r="D57" s="25" t="s">
        <v>58</v>
      </c>
      <c r="E57" s="12">
        <v>11090800</v>
      </c>
      <c r="F57" s="13">
        <v>11090800</v>
      </c>
      <c r="G57" s="13">
        <v>0</v>
      </c>
      <c r="H57" s="13">
        <v>0</v>
      </c>
      <c r="I57" s="13">
        <v>0</v>
      </c>
      <c r="J57" s="12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46">
        <f t="shared" si="2"/>
        <v>11090800</v>
      </c>
    </row>
    <row r="58" spans="1:16" x14ac:dyDescent="0.3">
      <c r="A58" s="56" t="s">
        <v>85</v>
      </c>
      <c r="B58" s="10" t="s">
        <v>59</v>
      </c>
      <c r="C58" s="11" t="s">
        <v>56</v>
      </c>
      <c r="D58" s="25" t="s">
        <v>60</v>
      </c>
      <c r="E58" s="12">
        <v>300000</v>
      </c>
      <c r="F58" s="13">
        <v>300000</v>
      </c>
      <c r="G58" s="13">
        <v>0</v>
      </c>
      <c r="H58" s="13">
        <v>0</v>
      </c>
      <c r="I58" s="13">
        <v>0</v>
      </c>
      <c r="J58" s="12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46">
        <f t="shared" si="2"/>
        <v>300000</v>
      </c>
    </row>
    <row r="59" spans="1:16" x14ac:dyDescent="0.3">
      <c r="A59" s="56" t="s">
        <v>86</v>
      </c>
      <c r="B59" s="10" t="s">
        <v>61</v>
      </c>
      <c r="C59" s="11" t="s">
        <v>56</v>
      </c>
      <c r="D59" s="25" t="s">
        <v>62</v>
      </c>
      <c r="E59" s="12">
        <v>450000</v>
      </c>
      <c r="F59" s="13">
        <v>450000</v>
      </c>
      <c r="G59" s="13">
        <v>0</v>
      </c>
      <c r="H59" s="13">
        <v>0</v>
      </c>
      <c r="I59" s="13">
        <v>0</v>
      </c>
      <c r="J59" s="12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46">
        <f t="shared" si="2"/>
        <v>450000</v>
      </c>
    </row>
    <row r="60" spans="1:16" x14ac:dyDescent="0.3">
      <c r="A60" s="14" t="s">
        <v>63</v>
      </c>
      <c r="B60" s="15" t="s">
        <v>63</v>
      </c>
      <c r="C60" s="16" t="s">
        <v>63</v>
      </c>
      <c r="D60" s="17" t="s">
        <v>64</v>
      </c>
      <c r="E60" s="9">
        <f>E14+E52+E36</f>
        <v>72973809</v>
      </c>
      <c r="F60" s="9">
        <f>F14+F52+F36</f>
        <v>72973809</v>
      </c>
      <c r="G60" s="9">
        <f>G14+G52+G36</f>
        <v>39208065</v>
      </c>
      <c r="H60" s="9">
        <f>H14+H52+H36</f>
        <v>4885931</v>
      </c>
      <c r="I60" s="9">
        <f>I14+I52+I36</f>
        <v>0</v>
      </c>
      <c r="J60" s="9">
        <f>J39+J14+J50</f>
        <v>5647438</v>
      </c>
      <c r="K60" s="9">
        <f>K14+K52+K50</f>
        <v>3900000</v>
      </c>
      <c r="L60" s="9">
        <f>L14+L52+L36</f>
        <v>1712560</v>
      </c>
      <c r="M60" s="9">
        <f>M14+M52+M36</f>
        <v>0</v>
      </c>
      <c r="N60" s="9">
        <f>N14+N52+N36</f>
        <v>0</v>
      </c>
      <c r="O60" s="9">
        <f>O14+O36++O52</f>
        <v>3934878</v>
      </c>
      <c r="P60" s="9">
        <f t="shared" si="2"/>
        <v>78621247</v>
      </c>
    </row>
    <row r="61" spans="1:16" x14ac:dyDescent="0.3">
      <c r="K61" s="19"/>
    </row>
    <row r="62" spans="1:16" x14ac:dyDescent="0.3">
      <c r="E62" s="22"/>
      <c r="F62" s="22"/>
    </row>
    <row r="63" spans="1:16" x14ac:dyDescent="0.3">
      <c r="B63" s="2" t="s">
        <v>65</v>
      </c>
      <c r="I63" s="2" t="s">
        <v>69</v>
      </c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RADA1</dc:creator>
  <cp:lastModifiedBy>Lenovo PC</cp:lastModifiedBy>
  <cp:lastPrinted>2021-12-20T06:08:56Z</cp:lastPrinted>
  <dcterms:created xsi:type="dcterms:W3CDTF">2019-12-17T14:14:41Z</dcterms:created>
  <dcterms:modified xsi:type="dcterms:W3CDTF">2022-01-14T09:36:19Z</dcterms:modified>
</cp:coreProperties>
</file>